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\JACPA\ملف أوراق العمل\ورشة اوراق العمل  2019\ورشة ملف اوراق العمل - Copy\ملف أوراق عمل شركة ألف باء التجارية\ACCOUNTS PAYAYBLE- الف باء\"/>
    </mc:Choice>
  </mc:AlternateContent>
  <bookViews>
    <workbookView xWindow="240" yWindow="45" windowWidth="19440" windowHeight="7995" activeTab="1"/>
  </bookViews>
  <sheets>
    <sheet name="خلاصة الدائنون" sheetId="5" r:id="rId1"/>
    <sheet name="تأييد شركة الامل" sheetId="4" r:id="rId2"/>
  </sheets>
  <definedNames>
    <definedName name="_xlnm.Print_Area" localSheetId="1">'تأييد شركة الامل'!$A$1:$G$14</definedName>
  </definedNames>
  <calcPr calcId="171027"/>
</workbook>
</file>

<file path=xl/calcChain.xml><?xml version="1.0" encoding="utf-8"?>
<calcChain xmlns="http://schemas.openxmlformats.org/spreadsheetml/2006/main">
  <c r="D13" i="4" l="1"/>
  <c r="B13" i="4"/>
  <c r="C9" i="5"/>
  <c r="G10" i="4"/>
  <c r="G11" i="4" l="1"/>
  <c r="G12" i="4" s="1"/>
  <c r="G13" i="4" s="1"/>
  <c r="G14" i="4" s="1"/>
</calcChain>
</file>

<file path=xl/sharedStrings.xml><?xml version="1.0" encoding="utf-8"?>
<sst xmlns="http://schemas.openxmlformats.org/spreadsheetml/2006/main" count="50" uniqueCount="43">
  <si>
    <t>شركة الف باء التجارية</t>
  </si>
  <si>
    <t>البيان</t>
  </si>
  <si>
    <t>التاريخ</t>
  </si>
  <si>
    <t>المجموع</t>
  </si>
  <si>
    <t>المحاسبة العامة</t>
  </si>
  <si>
    <t xml:space="preserve">اسم الحساب </t>
  </si>
  <si>
    <t>شركة الامل للاجهزة المنزلية</t>
  </si>
  <si>
    <t>رقم الحساب</t>
  </si>
  <si>
    <t>عملة الحساب</t>
  </si>
  <si>
    <t>دينار اردني</t>
  </si>
  <si>
    <t xml:space="preserve">كشف حساب </t>
  </si>
  <si>
    <t>من تاريخ</t>
  </si>
  <si>
    <t>الى تاريخ</t>
  </si>
  <si>
    <t>النوع</t>
  </si>
  <si>
    <t>الرقم</t>
  </si>
  <si>
    <t>مدين</t>
  </si>
  <si>
    <t>دائن</t>
  </si>
  <si>
    <t>الرصيد</t>
  </si>
  <si>
    <t>رصيد ماقبله:</t>
  </si>
  <si>
    <t>تسديد ف 630</t>
  </si>
  <si>
    <t>فاتورة</t>
  </si>
  <si>
    <t>قبض</t>
  </si>
  <si>
    <t>550</t>
  </si>
  <si>
    <t>620</t>
  </si>
  <si>
    <t>630</t>
  </si>
  <si>
    <t>1630</t>
  </si>
  <si>
    <t>حالة التأييدات</t>
  </si>
  <si>
    <t>الدائنون</t>
  </si>
  <si>
    <t>ذمم عملاء دائنة ذمة البركة</t>
  </si>
  <si>
    <t>قيد</t>
  </si>
  <si>
    <t>230</t>
  </si>
  <si>
    <t>REF</t>
  </si>
  <si>
    <t>شركة ألف باء التجارية</t>
  </si>
  <si>
    <t>مصنع الامل للاجهزة الكهربائية</t>
  </si>
  <si>
    <t>ملاحظات</t>
  </si>
  <si>
    <t>انجزها:أحمد محمد</t>
  </si>
  <si>
    <t>راجعها: عيد سعيد</t>
  </si>
  <si>
    <t xml:space="preserve">مطابق للمصادقة </t>
  </si>
  <si>
    <t>الدائنون كما في 31-12-2018</t>
  </si>
  <si>
    <t>التاريخ:1-3-2019</t>
  </si>
  <si>
    <t>C.110-1-1</t>
  </si>
  <si>
    <t>C.110-1</t>
  </si>
  <si>
    <t>C.20-1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</si>
</sst>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10000]yyyy/mm/dd;@"/>
    <numFmt numFmtId="165" formatCode="#,##0.000"/>
  </numFmts>
  <fonts count="19" x14ac:knownFonts="1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Arial"/>
      <family val="2"/>
      <charset val="178"/>
    </font>
    <font>
      <b/>
      <sz val="11"/>
      <color theme="6" tint="-0.249977111117893"/>
      <name val="Calibri"/>
      <family val="2"/>
      <scheme val="minor"/>
    </font>
    <font>
      <b/>
      <sz val="16"/>
      <color theme="1"/>
      <name val="Microsoft Sans Serif"/>
      <family val="2"/>
    </font>
    <font>
      <b/>
      <sz val="11"/>
      <color theme="1"/>
      <name val="Microsoft Sans Serif"/>
      <family val="2"/>
    </font>
    <font>
      <sz val="11"/>
      <color theme="1"/>
      <name val="Microsoft Sans Serif"/>
      <family val="2"/>
    </font>
    <font>
      <b/>
      <sz val="14"/>
      <color theme="1"/>
      <name val="Microsoft Sans Serif"/>
      <family val="2"/>
    </font>
    <font>
      <b/>
      <sz val="10"/>
      <color theme="1"/>
      <name val="Microsoft Sans Serif"/>
      <family val="2"/>
    </font>
    <font>
      <u/>
      <sz val="11"/>
      <color theme="10"/>
      <name val="Microsoft Sans Serif"/>
      <family val="2"/>
    </font>
    <font>
      <b/>
      <sz val="14"/>
      <color theme="6" tint="-0.24997711111789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name val="Arial"/>
      <family val="2"/>
    </font>
    <font>
      <b/>
      <sz val="12"/>
      <name val="Book Antiqua"/>
      <family val="1"/>
    </font>
    <font>
      <sz val="12"/>
      <name val="Book Antiqua"/>
      <family val="1"/>
    </font>
    <font>
      <b/>
      <sz val="12"/>
      <color indexed="10"/>
      <name val="Book Antiqua"/>
      <family val="1"/>
    </font>
    <font>
      <sz val="10"/>
      <color indexed="8"/>
      <name val="Book Antiqua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3" fillId="0" borderId="0" xfId="1" applyBorder="1" applyAlignment="1" applyProtection="1"/>
    <xf numFmtId="0" fontId="5" fillId="0" borderId="0" xfId="0" applyFont="1" applyFill="1" applyBorder="1" applyAlignment="1">
      <alignment vertical="center"/>
    </xf>
    <xf numFmtId="0" fontId="6" fillId="0" borderId="2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/>
    <xf numFmtId="0" fontId="6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0" fontId="6" fillId="0" borderId="4" xfId="0" applyFont="1" applyFill="1" applyBorder="1"/>
    <xf numFmtId="0" fontId="6" fillId="0" borderId="0" xfId="0" applyFont="1" applyFill="1" applyBorder="1"/>
    <xf numFmtId="0" fontId="7" fillId="0" borderId="5" xfId="0" applyFont="1" applyFill="1" applyBorder="1"/>
    <xf numFmtId="0" fontId="6" fillId="0" borderId="6" xfId="0" applyFont="1" applyFill="1" applyBorder="1"/>
    <xf numFmtId="164" fontId="7" fillId="0" borderId="6" xfId="0" applyNumberFormat="1" applyFont="1" applyFill="1" applyBorder="1"/>
    <xf numFmtId="0" fontId="7" fillId="0" borderId="7" xfId="0" applyFont="1" applyFill="1" applyBorder="1"/>
    <xf numFmtId="0" fontId="6" fillId="0" borderId="8" xfId="0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  <xf numFmtId="14" fontId="7" fillId="0" borderId="8" xfId="0" applyNumberFormat="1" applyFont="1" applyFill="1" applyBorder="1" applyAlignment="1">
      <alignment horizontal="right"/>
    </xf>
    <xf numFmtId="49" fontId="7" fillId="0" borderId="8" xfId="0" applyNumberFormat="1" applyFont="1" applyFill="1" applyBorder="1" applyAlignment="1">
      <alignment horizontal="right"/>
    </xf>
    <xf numFmtId="165" fontId="6" fillId="0" borderId="8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3" fontId="0" fillId="0" borderId="9" xfId="0" applyNumberFormat="1" applyBorder="1"/>
    <xf numFmtId="0" fontId="4" fillId="0" borderId="15" xfId="0" applyFont="1" applyBorder="1" applyAlignment="1">
      <alignment horizontal="center"/>
    </xf>
    <xf numFmtId="0" fontId="3" fillId="0" borderId="16" xfId="1" applyBorder="1" applyAlignment="1" applyProtection="1"/>
    <xf numFmtId="3" fontId="0" fillId="0" borderId="8" xfId="0" applyNumberFormat="1" applyBorder="1"/>
    <xf numFmtId="3" fontId="0" fillId="0" borderId="17" xfId="0" applyNumberFormat="1" applyBorder="1"/>
    <xf numFmtId="0" fontId="4" fillId="0" borderId="18" xfId="0" applyFont="1" applyBorder="1" applyAlignment="1">
      <alignment horizontal="center"/>
    </xf>
    <xf numFmtId="0" fontId="2" fillId="2" borderId="19" xfId="0" applyFon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0" fontId="0" fillId="2" borderId="22" xfId="0" applyFill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14" xfId="1" applyFont="1" applyBorder="1" applyAlignment="1" applyProtection="1"/>
    <xf numFmtId="0" fontId="14" fillId="0" borderId="0" xfId="0" applyFont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0" fillId="0" borderId="0" xfId="0" applyBorder="1"/>
    <xf numFmtId="0" fontId="14" fillId="0" borderId="0" xfId="0" applyFont="1" applyBorder="1" applyAlignment="1"/>
    <xf numFmtId="0" fontId="15" fillId="0" borderId="0" xfId="0" applyFont="1" applyBorder="1" applyAlignment="1"/>
    <xf numFmtId="0" fontId="17" fillId="0" borderId="0" xfId="0" applyFont="1" applyBorder="1"/>
    <xf numFmtId="0" fontId="17" fillId="0" borderId="0" xfId="0" applyFont="1"/>
    <xf numFmtId="0" fontId="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"/>
  <sheetViews>
    <sheetView rightToLeft="1" workbookViewId="0">
      <selection activeCell="C16" sqref="C16"/>
    </sheetView>
  </sheetViews>
  <sheetFormatPr defaultRowHeight="15" x14ac:dyDescent="0.25"/>
  <cols>
    <col min="2" max="2" width="22.85546875" bestFit="1" customWidth="1"/>
    <col min="3" max="5" width="13.5703125" customWidth="1"/>
    <col min="6" max="6" width="11.42578125" customWidth="1"/>
  </cols>
  <sheetData>
    <row r="2" spans="1:14" x14ac:dyDescent="0.25">
      <c r="B2" s="51" t="s">
        <v>32</v>
      </c>
      <c r="C2" s="51"/>
      <c r="D2" s="51"/>
      <c r="E2" s="51"/>
    </row>
    <row r="3" spans="1:14" ht="21" x14ac:dyDescent="0.35">
      <c r="B3" s="50" t="s">
        <v>38</v>
      </c>
      <c r="C3" s="50"/>
      <c r="D3" s="50"/>
      <c r="E3" s="50"/>
      <c r="F3" s="50"/>
    </row>
    <row r="4" spans="1:14" x14ac:dyDescent="0.25">
      <c r="B4" s="1"/>
      <c r="F4" s="41" t="s">
        <v>41</v>
      </c>
    </row>
    <row r="5" spans="1:14" ht="15.75" thickBot="1" x14ac:dyDescent="0.3"/>
    <row r="6" spans="1:14" ht="19.5" thickBot="1" x14ac:dyDescent="0.35">
      <c r="B6" s="26" t="s">
        <v>27</v>
      </c>
      <c r="C6" s="27" t="s">
        <v>16</v>
      </c>
      <c r="D6" s="28" t="s">
        <v>26</v>
      </c>
      <c r="E6" s="28" t="s">
        <v>34</v>
      </c>
      <c r="F6" s="29" t="s">
        <v>31</v>
      </c>
    </row>
    <row r="7" spans="1:14" x14ac:dyDescent="0.25">
      <c r="B7" s="42" t="s">
        <v>33</v>
      </c>
      <c r="C7" s="30">
        <v>200000</v>
      </c>
      <c r="D7" t="s">
        <v>37</v>
      </c>
      <c r="E7" s="30"/>
      <c r="F7" s="31" t="s">
        <v>40</v>
      </c>
    </row>
    <row r="8" spans="1:14" x14ac:dyDescent="0.25">
      <c r="B8" s="32" t="s">
        <v>28</v>
      </c>
      <c r="C8" s="33">
        <v>1000</v>
      </c>
      <c r="D8" s="34"/>
      <c r="E8" s="34"/>
      <c r="F8" s="35" t="s">
        <v>42</v>
      </c>
    </row>
    <row r="9" spans="1:14" ht="19.5" thickBot="1" x14ac:dyDescent="0.35">
      <c r="B9" s="36" t="s">
        <v>3</v>
      </c>
      <c r="C9" s="37">
        <f>SUM(C7:C8)</f>
        <v>201000</v>
      </c>
      <c r="D9" s="38"/>
      <c r="E9" s="38"/>
      <c r="F9" s="39"/>
    </row>
    <row r="12" spans="1:14" ht="16.5" x14ac:dyDescent="0.3">
      <c r="A12" s="43" t="s">
        <v>35</v>
      </c>
      <c r="D12" s="44"/>
      <c r="E12" s="52"/>
      <c r="F12" s="52"/>
      <c r="G12" s="45"/>
      <c r="I12" s="46"/>
      <c r="J12" s="46"/>
      <c r="K12" s="46"/>
      <c r="L12" s="45"/>
      <c r="M12" s="43"/>
    </row>
    <row r="13" spans="1:14" ht="16.5" x14ac:dyDescent="0.3">
      <c r="A13" s="43" t="s">
        <v>39</v>
      </c>
      <c r="D13" s="47"/>
      <c r="E13" s="47"/>
      <c r="F13" s="47"/>
      <c r="G13" s="45"/>
      <c r="I13" s="46"/>
      <c r="J13" s="46"/>
      <c r="K13" s="46"/>
      <c r="L13" s="48"/>
      <c r="M13" s="43"/>
      <c r="N13" s="49"/>
    </row>
    <row r="14" spans="1:14" ht="16.5" x14ac:dyDescent="0.3">
      <c r="A14" s="43" t="s">
        <v>36</v>
      </c>
      <c r="D14" s="47"/>
      <c r="E14" s="47"/>
      <c r="F14" s="47"/>
      <c r="G14" s="45"/>
      <c r="I14" s="46"/>
      <c r="J14" s="46"/>
      <c r="K14" s="46"/>
      <c r="L14" s="48"/>
      <c r="M14" s="43"/>
      <c r="N14" s="49"/>
    </row>
  </sheetData>
  <mergeCells count="3">
    <mergeCell ref="B3:F3"/>
    <mergeCell ref="B2:E2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rightToLeft="1" tabSelected="1" workbookViewId="0">
      <selection activeCell="G3" sqref="G3"/>
    </sheetView>
  </sheetViews>
  <sheetFormatPr defaultColWidth="9" defaultRowHeight="14.25" x14ac:dyDescent="0.2"/>
  <cols>
    <col min="1" max="1" width="7.28515625" style="5" customWidth="1"/>
    <col min="2" max="2" width="11.28515625" style="5" bestFit="1" customWidth="1"/>
    <col min="3" max="3" width="9.28515625" style="5" customWidth="1"/>
    <col min="4" max="4" width="24.5703125" style="5" customWidth="1"/>
    <col min="5" max="5" width="14.42578125" style="5" bestFit="1" customWidth="1"/>
    <col min="6" max="6" width="13" style="5" bestFit="1" customWidth="1"/>
    <col min="7" max="7" width="11.7109375" style="5" customWidth="1"/>
    <col min="8" max="16384" width="9" style="5"/>
  </cols>
  <sheetData>
    <row r="1" spans="1:9" ht="22.5" customHeight="1" x14ac:dyDescent="0.2">
      <c r="A1" s="2"/>
      <c r="B1" s="2"/>
      <c r="C1" s="2"/>
      <c r="D1" s="3" t="s">
        <v>6</v>
      </c>
      <c r="E1" s="4"/>
      <c r="F1" s="4"/>
      <c r="G1" s="4"/>
      <c r="H1" s="4"/>
      <c r="I1" s="4"/>
    </row>
    <row r="2" spans="1:9" ht="14.25" customHeight="1" x14ac:dyDescent="0.25">
      <c r="A2" s="2"/>
      <c r="B2" s="2"/>
      <c r="C2" s="2"/>
      <c r="D2" s="6"/>
      <c r="E2" s="4"/>
      <c r="F2" s="7"/>
      <c r="G2" s="40" t="s">
        <v>40</v>
      </c>
      <c r="H2" s="4"/>
      <c r="I2" s="4"/>
    </row>
    <row r="3" spans="1:9" ht="14.25" customHeight="1" x14ac:dyDescent="0.2">
      <c r="A3" s="8" t="s">
        <v>4</v>
      </c>
      <c r="B3" s="8"/>
      <c r="C3" s="8"/>
      <c r="D3" s="6"/>
      <c r="E3" s="4"/>
      <c r="F3" s="4"/>
      <c r="G3" s="9"/>
      <c r="H3" s="4"/>
      <c r="I3" s="4"/>
    </row>
    <row r="4" spans="1:9" x14ac:dyDescent="0.2">
      <c r="A4" s="10" t="s">
        <v>5</v>
      </c>
      <c r="B4" s="3"/>
      <c r="C4" s="3" t="s">
        <v>0</v>
      </c>
      <c r="D4" s="3"/>
      <c r="E4" s="3" t="s">
        <v>7</v>
      </c>
      <c r="F4" s="11">
        <v>10020</v>
      </c>
      <c r="G4" s="12"/>
      <c r="H4" s="4"/>
      <c r="I4" s="4"/>
    </row>
    <row r="5" spans="1:9" x14ac:dyDescent="0.2">
      <c r="A5" s="13" t="s">
        <v>8</v>
      </c>
      <c r="B5" s="14"/>
      <c r="C5" s="4" t="s">
        <v>9</v>
      </c>
      <c r="D5" s="4"/>
      <c r="E5" s="4"/>
      <c r="F5" s="4"/>
      <c r="G5" s="15"/>
      <c r="H5" s="4"/>
      <c r="I5" s="4"/>
    </row>
    <row r="6" spans="1:9" x14ac:dyDescent="0.2">
      <c r="A6" s="16" t="s">
        <v>10</v>
      </c>
      <c r="B6" s="16"/>
      <c r="C6" s="16" t="s">
        <v>11</v>
      </c>
      <c r="D6" s="17">
        <v>43191</v>
      </c>
      <c r="E6" s="16" t="s">
        <v>12</v>
      </c>
      <c r="F6" s="17">
        <v>43465</v>
      </c>
      <c r="G6" s="18"/>
      <c r="H6" s="4"/>
      <c r="I6" s="4"/>
    </row>
    <row r="8" spans="1:9" ht="23.25" customHeight="1" x14ac:dyDescent="0.2">
      <c r="A8" s="19" t="s">
        <v>13</v>
      </c>
      <c r="B8" s="19" t="s">
        <v>2</v>
      </c>
      <c r="C8" s="19" t="s">
        <v>14</v>
      </c>
      <c r="D8" s="19" t="s">
        <v>1</v>
      </c>
      <c r="E8" s="19" t="s">
        <v>15</v>
      </c>
      <c r="F8" s="19" t="s">
        <v>16</v>
      </c>
      <c r="G8" s="19" t="s">
        <v>17</v>
      </c>
      <c r="H8" s="4"/>
      <c r="I8" s="4"/>
    </row>
    <row r="9" spans="1:9" ht="23.25" customHeight="1" x14ac:dyDescent="0.2">
      <c r="A9" s="19"/>
      <c r="B9" s="19"/>
      <c r="C9" s="19"/>
      <c r="D9" s="19" t="s">
        <v>18</v>
      </c>
      <c r="E9" s="20"/>
      <c r="F9" s="20"/>
      <c r="G9" s="20">
        <v>0</v>
      </c>
      <c r="H9" s="4"/>
      <c r="I9" s="4"/>
    </row>
    <row r="10" spans="1:9" ht="15" customHeight="1" x14ac:dyDescent="0.2">
      <c r="A10" s="21" t="s">
        <v>20</v>
      </c>
      <c r="B10" s="22">
        <v>43215</v>
      </c>
      <c r="C10" s="23" t="s">
        <v>22</v>
      </c>
      <c r="D10" s="3" t="s">
        <v>0</v>
      </c>
      <c r="E10" s="24">
        <v>77000</v>
      </c>
      <c r="F10" s="24"/>
      <c r="G10" s="20">
        <f>G9+E10-F10</f>
        <v>77000</v>
      </c>
      <c r="H10" s="4"/>
      <c r="I10" s="4"/>
    </row>
    <row r="11" spans="1:9" ht="15" customHeight="1" x14ac:dyDescent="0.2">
      <c r="A11" s="21" t="s">
        <v>20</v>
      </c>
      <c r="B11" s="22">
        <v>43419</v>
      </c>
      <c r="C11" s="23" t="s">
        <v>23</v>
      </c>
      <c r="D11" s="3" t="s">
        <v>0</v>
      </c>
      <c r="E11" s="24">
        <v>155000</v>
      </c>
      <c r="F11" s="24"/>
      <c r="G11" s="20">
        <f>G10+E11-F11</f>
        <v>232000</v>
      </c>
      <c r="H11" s="4"/>
      <c r="I11" s="4"/>
    </row>
    <row r="12" spans="1:9" ht="15" customHeight="1" x14ac:dyDescent="0.2">
      <c r="A12" s="21" t="s">
        <v>20</v>
      </c>
      <c r="B12" s="22">
        <v>43459</v>
      </c>
      <c r="C12" s="23" t="s">
        <v>24</v>
      </c>
      <c r="D12" s="3" t="s">
        <v>0</v>
      </c>
      <c r="E12" s="24">
        <v>28000</v>
      </c>
      <c r="F12" s="24"/>
      <c r="G12" s="20">
        <f t="shared" ref="G12:G14" si="0">G11+E12-F12</f>
        <v>260000</v>
      </c>
      <c r="H12" s="4"/>
      <c r="I12" s="4"/>
    </row>
    <row r="13" spans="1:9" ht="15" customHeight="1" x14ac:dyDescent="0.2">
      <c r="A13" s="21" t="s">
        <v>29</v>
      </c>
      <c r="B13" s="22">
        <f>B14</f>
        <v>43463</v>
      </c>
      <c r="C13" s="23" t="s">
        <v>30</v>
      </c>
      <c r="D13" s="3" t="str">
        <f>D12</f>
        <v>شركة الف باء التجارية</v>
      </c>
      <c r="E13" s="24"/>
      <c r="F13" s="24">
        <v>32000</v>
      </c>
      <c r="G13" s="20">
        <f t="shared" si="0"/>
        <v>228000</v>
      </c>
      <c r="H13" s="4"/>
      <c r="I13" s="4"/>
    </row>
    <row r="14" spans="1:9" ht="15" customHeight="1" x14ac:dyDescent="0.2">
      <c r="A14" s="21" t="s">
        <v>21</v>
      </c>
      <c r="B14" s="22">
        <v>43463</v>
      </c>
      <c r="C14" s="23" t="s">
        <v>25</v>
      </c>
      <c r="D14" s="21" t="s">
        <v>19</v>
      </c>
      <c r="E14" s="20"/>
      <c r="F14" s="20">
        <v>28000</v>
      </c>
      <c r="G14" s="20">
        <f t="shared" si="0"/>
        <v>200000</v>
      </c>
      <c r="H14" s="4"/>
      <c r="I14" s="4"/>
    </row>
    <row r="17" spans="1:1" x14ac:dyDescent="0.2">
      <c r="A17" s="25"/>
    </row>
  </sheetData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خلاصة الدائنون</vt:lpstr>
      <vt:lpstr>تأييد شركة الامل</vt:lpstr>
      <vt:lpstr>'تأييد شركة الامل'!Print_Area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mqawasmi</dc:creator>
  <cp:lastModifiedBy>Munir Qawasmi</cp:lastModifiedBy>
  <cp:lastPrinted>2012-01-04T14:13:49Z</cp:lastPrinted>
  <dcterms:created xsi:type="dcterms:W3CDTF">2011-12-20T14:36:35Z</dcterms:created>
  <dcterms:modified xsi:type="dcterms:W3CDTF">2019-10-23T13:37:10Z</dcterms:modified>
</cp:coreProperties>
</file>